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BIORCZE ZESTAWIENIE KOSZTÓW" sheetId="1" state="visible" r:id="rId2"/>
    <sheet name="1 Remont drogi rolnej &quot;Dąbrowa&quot;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<sst xmlns="http://schemas.openxmlformats.org/spreadsheetml/2006/main" count="194" uniqueCount="132">
  <si>
    <t xml:space="preserve">Remont drogi rolnej "Dąbrowa" w Drogini na długości 345mb</t>
  </si>
  <si>
    <t xml:space="preserve">Wykonawca:</t>
  </si>
  <si>
    <t xml:space="preserve">Data:</t>
  </si>
  <si>
    <t xml:space="preserve">Lp</t>
  </si>
  <si>
    <t xml:space="preserve">Kod branży</t>
  </si>
  <si>
    <t xml:space="preserve">Oznaczenie arkusza</t>
  </si>
  <si>
    <t xml:space="preserve">Nazwa elementu</t>
  </si>
  <si>
    <t xml:space="preserve">Wartość</t>
  </si>
  <si>
    <t xml:space="preserve">Oszczędności netto</t>
  </si>
  <si>
    <t xml:space="preserve">Komentarz</t>
  </si>
  <si>
    <t xml:space="preserve">Wskaźnik techniczno-ekonomiczny</t>
  </si>
  <si>
    <t xml:space="preserve">Powierzchnia obiektu</t>
  </si>
  <si>
    <t xml:space="preserve">Jednostka</t>
  </si>
  <si>
    <t xml:space="preserve">Udział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</si>
  <si>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</si>
  <si>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</si>
  <si>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</si>
  <si>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</si>
  <si>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</si>
  <si>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</si>
  <si>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</si>
  <si>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</si>
  <si>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</si>
  <si>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</si>
  <si>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</si>
  <si>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</si>
  <si>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 </t>
  </si>
  <si>
    <t xml:space="preserve">Kosztorys </t>
  </si>
  <si>
    <t xml:space="preserve">ELEMENT 1</t>
  </si>
  <si>
    <t xml:space="preserve">Roboty przygotowawcze</t>
  </si>
  <si>
    <t xml:space="preserve">ELEMENT 2</t>
  </si>
  <si>
    <t xml:space="preserve">Roboty ziemne</t>
  </si>
  <si>
    <t xml:space="preserve">ELEMENT 3</t>
  </si>
  <si>
    <t xml:space="preserve">Odwodnienie korpusu drogowego</t>
  </si>
  <si>
    <t xml:space="preserve">ELEMENT 4</t>
  </si>
  <si>
    <t xml:space="preserve">Podbudowa drogi rolnej</t>
  </si>
  <si>
    <t xml:space="preserve">Dane wyjściowe</t>
  </si>
  <si>
    <t xml:space="preserve">Remont drogi rolnej "Dąbrowa" w Drogini na długości 345 mb</t>
  </si>
  <si>
    <t xml:space="preserve">Odniesienie do dokumentacji przetargowej</t>
  </si>
  <si>
    <t xml:space="preserve">Kod indywidualny</t>
  </si>
  <si>
    <t xml:space="preserve">Podstawa</t>
  </si>
  <si>
    <t xml:space="preserve">Opis robót</t>
  </si>
  <si>
    <t xml:space="preserve">Szacowany obmiar projektanta</t>
  </si>
  <si>
    <t xml:space="preserve">Obmiar zweryfikowany przez wykonawcę</t>
  </si>
  <si>
    <t xml:space="preserve">Krotność</t>
  </si>
  <si>
    <t xml:space="preserve">Cena jednostkowa netto</t>
  </si>
  <si>
    <t xml:space="preserve">Uwagi</t>
  </si>
  <si>
    <t xml:space="preserve">Kosztorys</t>
  </si>
  <si>
    <t xml:space="preserve">Element</t>
  </si>
  <si>
    <t xml:space="preserve">  1</t>
  </si>
  <si>
    <t xml:space="preserve"># Kalkulacja indywidualna</t>
  </si>
  <si>
    <t xml:space="preserve">Geodezyjna obsługa inwestycji (wytyczenie, inwentaryzacja powykonawcza)</t>
  </si>
  <si>
    <t xml:space="preserve">kpl.</t>
  </si>
  <si>
    <t xml:space="preserve">  2</t>
  </si>
  <si>
    <t xml:space="preserve">KNNR 1/202/7 (2)</t>
  </si>
  <si>
    <t xml:space="preserve">Roboty ziemne wykonywane koparkami podsiębiernymi, z transportem urobku samochodami samowyładowczymi na odległość do 1·km, koparka 0,60 m3, kategoria  gruntu I-II (40%)</t>
  </si>
  <si>
    <t xml:space="preserve">m3</t>
  </si>
  <si>
    <t xml:space="preserve">  3</t>
  </si>
  <si>
    <t xml:space="preserve">KNNR 1/202/8 (2)</t>
  </si>
  <si>
    <t xml:space="preserve">Roboty ziemne wykonywane koparkami podsiębiernymi, z transportem urobku samochodami samowyładowczymi na odległość do 1·km, koparka 0,60 m3, kategoria  gruntu III-IV (60%)</t>
  </si>
  <si>
    <t xml:space="preserve">  4</t>
  </si>
  <si>
    <t xml:space="preserve">KNNR 1/208/2 (2)</t>
  </si>
  <si>
    <t xml:space="preserve">Nakłady uzupełniające do tablic za każdy dalszy rozpoczęty 1 km odległości transportu ponad 1 km samochodami samowyładowczymi, drogi o nawierzchni utwardzonej, kategoria  gruntu I-IV, samochód 5-10·t</t>
  </si>
  <si>
    <t xml:space="preserve">  5</t>
  </si>
  <si>
    <t xml:space="preserve">KNNR 1/210/2 (2)</t>
  </si>
  <si>
    <t xml:space="preserve">Wykopy oraz przekopy wykonywane na odkład koparkami podsiębiernymi, koparka 0,25-0,60, głębokość do 3·m, kategoria gruntu I-II (40%)</t>
  </si>
  <si>
    <t xml:space="preserve">  6</t>
  </si>
  <si>
    <t xml:space="preserve">KNNR 1/210/3 (2)</t>
  </si>
  <si>
    <t xml:space="preserve">Wykopy oraz przekopy wykonywane na odkład koparkami podsiębiernymi, koparka 0,25-0,60, głębokość do 3·m, kategoria gruntu III-IV (60%)</t>
  </si>
  <si>
    <t xml:space="preserve">  7</t>
  </si>
  <si>
    <t xml:space="preserve">KNNR 1/407/1 (1)</t>
  </si>
  <si>
    <t xml:space="preserve">Formowanie i zagęszczanie nasypów spycharkami gąsienicowymi, wysokość do 3,0·m, grunt kategorii I-II, moc 75KM</t>
  </si>
  <si>
    <t xml:space="preserve">  8</t>
  </si>
  <si>
    <t xml:space="preserve">KNNR 1/408/1</t>
  </si>
  <si>
    <t xml:space="preserve">Zagęszczanie nasypów, ubijakiem mechanicznym, grunt sypki kategorii I-II</t>
  </si>
  <si>
    <t xml:space="preserve">  9</t>
  </si>
  <si>
    <t xml:space="preserve">KNNR 1/407/2 (1)</t>
  </si>
  <si>
    <t xml:space="preserve">Formowanie i zagęszczanie nasypów spycharkami gąsienicowymi, wysokość do 3,0·m, grunt kategorii III, moc 75KM</t>
  </si>
  <si>
    <t xml:space="preserve">  10</t>
  </si>
  <si>
    <t xml:space="preserve">KNNR 1/407/3 (1)</t>
  </si>
  <si>
    <t xml:space="preserve">Formowanie i zagęszczanie nasypów spycharkami gąsienicowymi, wysokość do 3,0·m, grunt kategorii IV, moc 75KM</t>
  </si>
  <si>
    <t xml:space="preserve">  11</t>
  </si>
  <si>
    <t xml:space="preserve">KNNR 1/408/2</t>
  </si>
  <si>
    <t xml:space="preserve">Zagęszczanie nasypów, ubijakiem mechanicznym, grunt spoisty kategorii III</t>
  </si>
  <si>
    <t xml:space="preserve">  12</t>
  </si>
  <si>
    <t xml:space="preserve">KNNR 6/605/1</t>
  </si>
  <si>
    <t xml:space="preserve">Przepusty rurowe pod zjazdami, ławy fundamentowe żwirowe</t>
  </si>
  <si>
    <t xml:space="preserve">  13</t>
  </si>
  <si>
    <t xml:space="preserve">KNNR 4/1308/7</t>
  </si>
  <si>
    <t xml:space="preserve">Kanały z rur typu PVC łączone na wcisk, Fi·500·mm- Analogia: rurociag na zjazdach z rury strukturalnej PP Fi 500 mm typ K-2 Kan kielichowe (SN8)</t>
  </si>
  <si>
    <t xml:space="preserve">m</t>
  </si>
  <si>
    <t xml:space="preserve">  14</t>
  </si>
  <si>
    <t xml:space="preserve"># Kalkulacja własna</t>
  </si>
  <si>
    <t xml:space="preserve">Montaż ścianek czołowych prefabrykowanych na zjazdach dla rur PP fi 500mm</t>
  </si>
  <si>
    <t xml:space="preserve">szt</t>
  </si>
  <si>
    <t xml:space="preserve">  15</t>
  </si>
  <si>
    <t xml:space="preserve">KNNR 4/1411/4</t>
  </si>
  <si>
    <t xml:space="preserve">Podłoża pod kanały i obiekty z materiałów sypkich, grubość 25·cm: pospółka żwirowa</t>
  </si>
  <si>
    <t xml:space="preserve">  16</t>
  </si>
  <si>
    <t xml:space="preserve">KNKRB 1/316/1</t>
  </si>
  <si>
    <t xml:space="preserve">Ręczne wyrównanie skarp i dna rowów wykonanych koparkami; grub. ścinania do 15 cm kat. gruntu I-III</t>
  </si>
  <si>
    <t xml:space="preserve">  17</t>
  </si>
  <si>
    <t xml:space="preserve">KNNR 6/105/6</t>
  </si>
  <si>
    <t xml:space="preserve">Warstwy podsypkowe, podsypka cementowo-piaskowa, zagęszczanie ręczne, po zagęszczeniu 5·cm</t>
  </si>
  <si>
    <t xml:space="preserve">m2</t>
  </si>
  <si>
    <t xml:space="preserve">  18</t>
  </si>
  <si>
    <t xml:space="preserve">KNNR 10/407/1 (1)</t>
  </si>
  <si>
    <t xml:space="preserve">Wykonanie ubezpieczenia płytami ażurowymi typu "Krata", 90x60x10·cm, nakłady podstawowe: Analogia - płyty ażurowe skarpowe 60x40x8 cm</t>
  </si>
  <si>
    <t xml:space="preserve">  19</t>
  </si>
  <si>
    <t xml:space="preserve">KNNR 10/407/1 (2)</t>
  </si>
  <si>
    <t xml:space="preserve">Wykonanie ubezpieczenia płytami ażurowymi typu "Krata", 90x60x10·cm, transport technologiczny</t>
  </si>
  <si>
    <t xml:space="preserve">  20</t>
  </si>
  <si>
    <t xml:space="preserve">KNNR 6/106/2 (2)</t>
  </si>
  <si>
    <t xml:space="preserve">Warstwy odcinające, zagęszczanie ręczne, warstwa po zagęszczeniu 10·cm, miał kamienny</t>
  </si>
  <si>
    <t xml:space="preserve">  21</t>
  </si>
  <si>
    <t xml:space="preserve">KNNR 6/606/3</t>
  </si>
  <si>
    <t xml:space="preserve">Ścieki z elementów betonowych, podsypka cementowo-piaskowa, prefabrykat o grubości 15·cm: Analogia - korytka ściekowe głębokie o ściankach skośnych; wym. 46-60x50cm, wys. 33cm; R=25</t>
  </si>
  <si>
    <t xml:space="preserve">  22</t>
  </si>
  <si>
    <t xml:space="preserve">KNNR 6/103/3 (2)</t>
  </si>
  <si>
    <t xml:space="preserve">Profilowanie i zagęszczanie podłoża pod warstwy konstrukcyjne nawierzchni, wykonywane mechanicznie, kategoria gruntu II-VI, walec statyczny</t>
  </si>
  <si>
    <t xml:space="preserve">  23</t>
  </si>
  <si>
    <t xml:space="preserve">KNNR 6/113/3</t>
  </si>
  <si>
    <t xml:space="preserve">Podbudowy z kruszyw łamanych, warstwa dolna, po zagęszczeniu 25·cm</t>
  </si>
  <si>
    <t xml:space="preserve">  24</t>
  </si>
  <si>
    <t xml:space="preserve">KNNR 6/113/6</t>
  </si>
  <si>
    <t xml:space="preserve">Podbudowy z kruszyw łamanych, warstwa górna, po zagęszczeniu 15·cm - Analogia: grubość podbudowy 20 cm (krotność 1,33)</t>
  </si>
  <si>
    <t xml:space="preserve">  25</t>
  </si>
  <si>
    <t xml:space="preserve">KNNR 6/113/2</t>
  </si>
  <si>
    <t xml:space="preserve">Podbudowy z kruszyw łamanych, warstwa dolna, po zagęszczeniu 20·cm (zjazdy)</t>
  </si>
  <si>
    <t xml:space="preserve">  26</t>
  </si>
  <si>
    <t xml:space="preserve">KNNR 6/113/5</t>
  </si>
  <si>
    <t xml:space="preserve">Podbudowy z kruszyw łamanych, warstwa górna, po zagęszczeniu 10·cm (zjazdy)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</si>
</sst>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#,###,##0.00####"/>
  </numFmts>
  <fonts count="16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i val="true"/>
      <sz val="8"/>
      <color rgb="FF000000"/>
      <name val="Calibri"/>
      <family val="2"/>
      <charset val="1"/>
    </font>
    <font>
      <b val="true"/>
      <i val="true"/>
      <sz val="9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i val="true"/>
      <sz val="9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0605D"/>
        <bgColor rgb="FFFF6600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09CB8"/>
        <bgColor rgb="FFCC99F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3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3" borderId="1" xfId="2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5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5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5" borderId="2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5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4" fillId="0" borderId="2" xfId="2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3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4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4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4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4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3" fillId="5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5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5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5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6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6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6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6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3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5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D0605D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09CB8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7"/>
  <sheetViews>
    <sheetView showFormulas="false" showGridLines="true" showRowColHeaders="true" showZeros="true" rightToLeft="false" tabSelected="false" showOutlineSymbols="true" defaultGridColor="true" view="normal" topLeftCell="C13" colorId="64" zoomScale="100" zoomScaleNormal="100" zoomScalePageLayoutView="100" workbookViewId="0">
      <selection pane="topLeft" activeCell="J11" activeCellId="0" sqref="J11"/>
    </sheetView>
  </sheetViews>
  <sheetFormatPr defaultRowHeight="12.8" zeroHeight="false" outlineLevelRow="1" outlineLevelCol="1"/>
  <cols>
    <col collapsed="false" customWidth="true" hidden="false" outlineLevel="0" max="2" min="1" style="0" width="10.99"/>
    <col collapsed="false" customWidth="true" hidden="false" outlineLevel="0" max="3" min="3" style="0" width="10.97"/>
    <col collapsed="false" customWidth="true" hidden="false" outlineLevel="0" max="4" min="4" style="0" width="35.7"/>
    <col collapsed="false" customWidth="true" hidden="false" outlineLevel="0" max="5" min="5" style="0" width="10.14"/>
    <col collapsed="false" customWidth="true" hidden="false" outlineLevel="1" max="6" min="6" style="0" width="10.84"/>
    <col collapsed="false" customWidth="true" hidden="false" outlineLevel="1" max="7" min="7" style="0" width="9.72"/>
    <col collapsed="false" customWidth="true" hidden="false" outlineLevel="1" max="8" min="8" style="0" width="8.33"/>
    <col collapsed="false" customWidth="true" hidden="false" outlineLevel="0" max="9" min="9" style="0" width="11.25"/>
    <col collapsed="false" customWidth="true" hidden="false" outlineLevel="1" max="10" min="10" style="0" width="12.09"/>
    <col collapsed="false" customWidth="true" hidden="false" outlineLevel="1" max="11" min="11" style="0" width="9.03"/>
    <col collapsed="false" customWidth="true" hidden="false" outlineLevel="1" max="12" min="12" style="0" width="8.89"/>
    <col collapsed="false" customWidth="true" hidden="false" outlineLevel="0" max="1025" min="13" style="0" width="8.51"/>
  </cols>
  <sheetData>
    <row r="1" customFormat="false" ht="33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26.25" hidden="false" customHeight="true" outlineLevel="0" collapsed="false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3.8" hidden="false" customHeight="true" outlineLevel="0" collapsed="false">
      <c r="A3" s="2" t="s">
        <v>2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</row>
    <row r="5" customFormat="false" ht="28.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</row>
    <row r="6" customFormat="false" ht="13.8" hidden="false" customHeight="false" outlineLevel="0" collapsed="false">
      <c r="A6" s="5" t="s">
        <v>14</v>
      </c>
      <c r="B6" s="5" t="s">
        <v>15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21</v>
      </c>
      <c r="I6" s="6" t="s">
        <v>22</v>
      </c>
      <c r="J6" s="6" t="s">
        <v>23</v>
      </c>
      <c r="K6" s="6" t="s">
        <v>24</v>
      </c>
      <c r="L6" s="6" t="s">
        <v>25</v>
      </c>
    </row>
    <row r="7" customFormat="false" ht="24.75" hidden="false" customHeight="true" outlineLevel="0" collapsed="false">
      <c r="A7" s="7" t="s">
        <v>14</v>
      </c>
      <c r="B7" s="7" t="s">
        <v>26</v>
      </c>
      <c r="C7" s="8" t="s">
        <v>27</v>
      </c>
      <c r="D7" s="8" t="s">
        <v>0</v>
      </c>
      <c r="E7" s="9" t="n">
        <f aca="false">'1 Remont drogi rolnej "Dąbrowa"'!K7</f>
        <v>0</v>
      </c>
      <c r="F7" s="10"/>
      <c r="G7" s="10"/>
      <c r="H7" s="10"/>
      <c r="I7" s="9" t="n">
        <f aca="false">ROUND(E7/J7, 2)</f>
        <v>0</v>
      </c>
      <c r="J7" s="9" t="n">
        <f aca="false">E17</f>
        <v>1</v>
      </c>
      <c r="K7" s="9" t="str">
        <f aca="false">F17</f>
        <v> </v>
      </c>
      <c r="L7" s="10"/>
    </row>
    <row r="8" customFormat="false" ht="13.8" hidden="false" customHeight="false" outlineLevel="1" collapsed="false">
      <c r="A8" s="11" t="s">
        <v>15</v>
      </c>
      <c r="B8" s="11" t="s">
        <v>26</v>
      </c>
      <c r="C8" s="12" t="s">
        <v>28</v>
      </c>
      <c r="D8" s="12" t="s">
        <v>29</v>
      </c>
      <c r="E8" s="13" t="n">
        <f aca="false">'1 Remont drogi rolnej "Dąbrowa"'!K8</f>
        <v>0</v>
      </c>
      <c r="F8" s="14"/>
      <c r="G8" s="14"/>
      <c r="H8" s="14"/>
      <c r="I8" s="14"/>
      <c r="J8" s="14"/>
      <c r="K8" s="14"/>
      <c r="L8" s="14"/>
    </row>
    <row r="9" customFormat="false" ht="13.8" hidden="false" customHeight="false" outlineLevel="1" collapsed="false">
      <c r="A9" s="11" t="s">
        <v>16</v>
      </c>
      <c r="B9" s="11" t="s">
        <v>26</v>
      </c>
      <c r="C9" s="12" t="s">
        <v>30</v>
      </c>
      <c r="D9" s="12" t="s">
        <v>31</v>
      </c>
      <c r="E9" s="13" t="n">
        <f aca="false">'1 Remont drogi rolnej "Dąbrowa"'!K10</f>
        <v>0</v>
      </c>
      <c r="F9" s="14"/>
      <c r="G9" s="14"/>
      <c r="H9" s="14"/>
      <c r="I9" s="14"/>
      <c r="J9" s="14"/>
      <c r="K9" s="14"/>
      <c r="L9" s="14"/>
    </row>
    <row r="10" customFormat="false" ht="13.8" hidden="false" customHeight="false" outlineLevel="1" collapsed="false">
      <c r="A10" s="11" t="s">
        <v>17</v>
      </c>
      <c r="B10" s="11" t="s">
        <v>26</v>
      </c>
      <c r="C10" s="12" t="s">
        <v>32</v>
      </c>
      <c r="D10" s="12" t="s">
        <v>33</v>
      </c>
      <c r="E10" s="13" t="n">
        <f aca="false">'1 Remont drogi rolnej "Dąbrowa"'!K21</f>
        <v>0</v>
      </c>
      <c r="F10" s="14"/>
      <c r="G10" s="14"/>
      <c r="H10" s="14"/>
      <c r="I10" s="14"/>
      <c r="J10" s="14"/>
      <c r="K10" s="14"/>
      <c r="L10" s="14"/>
    </row>
    <row r="11" customFormat="false" ht="13.8" hidden="false" customHeight="false" outlineLevel="1" collapsed="false">
      <c r="A11" s="11" t="s">
        <v>18</v>
      </c>
      <c r="B11" s="11" t="s">
        <v>26</v>
      </c>
      <c r="C11" s="12" t="s">
        <v>34</v>
      </c>
      <c r="D11" s="12" t="s">
        <v>35</v>
      </c>
      <c r="E11" s="13" t="n">
        <f aca="false">'1 Remont drogi rolnej "Dąbrowa"'!K32</f>
        <v>0</v>
      </c>
      <c r="F11" s="14"/>
      <c r="G11" s="14"/>
      <c r="H11" s="14"/>
      <c r="I11" s="14"/>
      <c r="J11" s="14"/>
      <c r="K11" s="14"/>
      <c r="L11" s="14"/>
    </row>
    <row r="16" customFormat="false" ht="15" hidden="false" customHeight="false" outlineLevel="0" collapsed="false">
      <c r="D16" s="15" t="s">
        <v>36</v>
      </c>
    </row>
    <row r="17" customFormat="false" ht="15" hidden="false" customHeight="false" outlineLevel="0" collapsed="false">
      <c r="E17" s="16" t="n">
        <v>1</v>
      </c>
      <c r="F17" s="15" t="s">
        <v>26</v>
      </c>
    </row>
  </sheetData>
  <mergeCells count="5">
    <mergeCell ref="A1:L1"/>
    <mergeCell ref="A2:B2"/>
    <mergeCell ref="C2:L2"/>
    <mergeCell ref="A3:B3"/>
    <mergeCell ref="C3:L3"/>
  </mergeCells>
  <printOptions headings="false" gridLines="false" gridLinesSet="true" horizontalCentered="false" verticalCentered="false"/>
  <pageMargins left="0.236111111111111" right="0.236111111111111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 zeroHeight="false" outlineLevelRow="2" outlineLevelCol="1"/>
  <cols>
    <col collapsed="false" customWidth="true" hidden="false" outlineLevel="0" max="1" min="1" style="0" width="11.81"/>
    <col collapsed="false" customWidth="true" hidden="true" outlineLevel="1" max="3" min="2" style="0" width="10.99"/>
    <col collapsed="false" customWidth="true" hidden="false" outlineLevel="1" max="4" min="4" style="0" width="10.99"/>
    <col collapsed="false" customWidth="true" hidden="false" outlineLevel="0" max="5" min="5" style="0" width="44.99"/>
    <col collapsed="false" customWidth="true" hidden="false" outlineLevel="0" max="6" min="6" style="0" width="6.81"/>
    <col collapsed="false" customWidth="true" hidden="false" outlineLevel="0" max="7" min="7" style="0" width="9.31"/>
    <col collapsed="false" customWidth="true" hidden="false" outlineLevel="0" max="8" min="8" style="0" width="11.81"/>
    <col collapsed="false" customWidth="true" hidden="false" outlineLevel="0" max="9" min="9" style="0" width="7.92"/>
    <col collapsed="false" customWidth="true" hidden="false" outlineLevel="0" max="10" min="10" style="0" width="10.84"/>
    <col collapsed="false" customWidth="true" hidden="false" outlineLevel="0" max="11" min="11" style="0" width="11.39"/>
    <col collapsed="false" customWidth="true" hidden="false" outlineLevel="1" max="12" min="12" style="0" width="11.81"/>
    <col collapsed="false" customWidth="true" hidden="false" outlineLevel="0" max="1021" min="13" style="0" width="8.51"/>
    <col collapsed="false" customWidth="false" hidden="false" outlineLevel="0" max="1025" min="1022" style="0" width="11.52"/>
  </cols>
  <sheetData>
    <row r="1" customFormat="false" ht="23.25" hidden="false" customHeight="true" outlineLevel="0" collapsed="false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customFormat="false" ht="29.25" hidden="false" customHeight="true" outlineLevel="0" collapsed="false">
      <c r="A2" s="18" t="s">
        <v>1</v>
      </c>
      <c r="B2" s="18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3.8" hidden="false" customHeight="true" outlineLevel="0" collapsed="false">
      <c r="A3" s="19" t="s">
        <v>2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</row>
    <row r="5" customFormat="false" ht="69" hidden="false" customHeight="false" outlineLevel="0" collapsed="false">
      <c r="A5" s="5" t="s">
        <v>3</v>
      </c>
      <c r="B5" s="5" t="s">
        <v>38</v>
      </c>
      <c r="C5" s="5" t="s">
        <v>39</v>
      </c>
      <c r="D5" s="6" t="s">
        <v>40</v>
      </c>
      <c r="E5" s="6" t="s">
        <v>41</v>
      </c>
      <c r="F5" s="20" t="s">
        <v>12</v>
      </c>
      <c r="G5" s="6" t="s">
        <v>42</v>
      </c>
      <c r="H5" s="6" t="s">
        <v>43</v>
      </c>
      <c r="I5" s="6" t="s">
        <v>44</v>
      </c>
      <c r="J5" s="6" t="s">
        <v>45</v>
      </c>
      <c r="K5" s="6" t="s">
        <v>7</v>
      </c>
      <c r="L5" s="6" t="s">
        <v>46</v>
      </c>
    </row>
    <row r="6" customFormat="false" ht="12.8" hidden="false" customHeight="false" outlineLevel="0" collapsed="false">
      <c r="A6" s="21" t="s">
        <v>14</v>
      </c>
      <c r="B6" s="21" t="s">
        <v>15</v>
      </c>
      <c r="C6" s="21" t="s">
        <v>16</v>
      </c>
      <c r="D6" s="21" t="s">
        <v>17</v>
      </c>
      <c r="E6" s="21" t="s">
        <v>18</v>
      </c>
      <c r="F6" s="21" t="s">
        <v>19</v>
      </c>
      <c r="G6" s="21" t="s">
        <v>20</v>
      </c>
      <c r="H6" s="21" t="s">
        <v>21</v>
      </c>
      <c r="I6" s="21" t="s">
        <v>22</v>
      </c>
      <c r="J6" s="21" t="s">
        <v>23</v>
      </c>
      <c r="K6" s="21" t="s">
        <v>24</v>
      </c>
      <c r="L6" s="21" t="s">
        <v>25</v>
      </c>
    </row>
    <row r="7" customFormat="false" ht="30.75" hidden="false" customHeight="true" outlineLevel="0" collapsed="false">
      <c r="A7" s="22"/>
      <c r="B7" s="23"/>
      <c r="C7" s="23"/>
      <c r="D7" s="22" t="s">
        <v>47</v>
      </c>
      <c r="E7" s="22" t="s">
        <v>37</v>
      </c>
      <c r="F7" s="24"/>
      <c r="G7" s="23"/>
      <c r="H7" s="23"/>
      <c r="I7" s="23"/>
      <c r="J7" s="23"/>
      <c r="K7" s="25" t="n">
        <f aca="false">'1 Remont drogi rolnej "Dąbrowa"'!K8+'1 Remont drogi rolnej "Dąbrowa"'!K10+'1 Remont drogi rolnej "Dąbrowa"'!K21+'1 Remont drogi rolnej "Dąbrowa"'!K32</f>
        <v>0</v>
      </c>
      <c r="L7" s="23"/>
    </row>
    <row r="8" customFormat="false" ht="18" hidden="false" customHeight="true" outlineLevel="1" collapsed="false">
      <c r="A8" s="26" t="s">
        <v>14</v>
      </c>
      <c r="B8" s="27"/>
      <c r="C8" s="27"/>
      <c r="D8" s="26" t="s">
        <v>48</v>
      </c>
      <c r="E8" s="26" t="s">
        <v>29</v>
      </c>
      <c r="F8" s="28"/>
      <c r="G8" s="27"/>
      <c r="H8" s="27"/>
      <c r="I8" s="27"/>
      <c r="J8" s="27"/>
      <c r="K8" s="29" t="n">
        <f aca="false">SUM(K9:K9)</f>
        <v>0</v>
      </c>
      <c r="L8" s="27"/>
    </row>
    <row r="9" customFormat="false" ht="24" hidden="false" customHeight="true" outlineLevel="2" collapsed="false">
      <c r="A9" s="30" t="s">
        <v>49</v>
      </c>
      <c r="B9" s="31"/>
      <c r="C9" s="31"/>
      <c r="D9" s="30" t="s">
        <v>50</v>
      </c>
      <c r="E9" s="30" t="s">
        <v>51</v>
      </c>
      <c r="F9" s="32" t="s">
        <v>52</v>
      </c>
      <c r="G9" s="33" t="n">
        <v>1</v>
      </c>
      <c r="H9" s="34"/>
      <c r="I9" s="34" t="n">
        <v>1</v>
      </c>
      <c r="J9" s="34"/>
      <c r="K9" s="34" t="n">
        <f aca="false">ROUND(H9*J9, 2)</f>
        <v>0</v>
      </c>
      <c r="L9" s="35"/>
    </row>
    <row r="10" customFormat="false" ht="17.25" hidden="false" customHeight="true" outlineLevel="1" collapsed="false">
      <c r="A10" s="26" t="s">
        <v>15</v>
      </c>
      <c r="B10" s="27"/>
      <c r="C10" s="27"/>
      <c r="D10" s="26" t="s">
        <v>48</v>
      </c>
      <c r="E10" s="26" t="s">
        <v>31</v>
      </c>
      <c r="F10" s="28"/>
      <c r="G10" s="27"/>
      <c r="H10" s="27"/>
      <c r="I10" s="27"/>
      <c r="J10" s="27"/>
      <c r="K10" s="29" t="n">
        <f aca="false">SUM(K11:K20)</f>
        <v>0</v>
      </c>
      <c r="L10" s="27"/>
    </row>
    <row r="11" customFormat="false" ht="34.5" hidden="false" customHeight="true" outlineLevel="2" collapsed="false">
      <c r="A11" s="30" t="s">
        <v>53</v>
      </c>
      <c r="B11" s="31"/>
      <c r="C11" s="31"/>
      <c r="D11" s="30" t="s">
        <v>54</v>
      </c>
      <c r="E11" s="30" t="s">
        <v>55</v>
      </c>
      <c r="F11" s="32" t="s">
        <v>56</v>
      </c>
      <c r="G11" s="33" t="n">
        <v>206.2</v>
      </c>
      <c r="H11" s="34"/>
      <c r="I11" s="34" t="n">
        <v>1</v>
      </c>
      <c r="J11" s="34"/>
      <c r="K11" s="34" t="n">
        <f aca="false">ROUND(H11*J11, 2)</f>
        <v>0</v>
      </c>
      <c r="L11" s="35"/>
    </row>
    <row r="12" customFormat="false" ht="42.75" hidden="false" customHeight="true" outlineLevel="2" collapsed="false">
      <c r="A12" s="30" t="s">
        <v>57</v>
      </c>
      <c r="B12" s="31"/>
      <c r="C12" s="31"/>
      <c r="D12" s="30" t="s">
        <v>58</v>
      </c>
      <c r="E12" s="30" t="s">
        <v>59</v>
      </c>
      <c r="F12" s="32" t="s">
        <v>56</v>
      </c>
      <c r="G12" s="33" t="n">
        <v>309.29</v>
      </c>
      <c r="H12" s="34"/>
      <c r="I12" s="34" t="n">
        <v>1</v>
      </c>
      <c r="J12" s="34"/>
      <c r="K12" s="34" t="n">
        <f aca="false">ROUND(H12*J12, 2)</f>
        <v>0</v>
      </c>
      <c r="L12" s="35"/>
    </row>
    <row r="13" customFormat="false" ht="42.75" hidden="false" customHeight="true" outlineLevel="2" collapsed="false">
      <c r="A13" s="30" t="s">
        <v>60</v>
      </c>
      <c r="B13" s="31"/>
      <c r="C13" s="31"/>
      <c r="D13" s="30" t="s">
        <v>61</v>
      </c>
      <c r="E13" s="30" t="s">
        <v>62</v>
      </c>
      <c r="F13" s="32" t="s">
        <v>56</v>
      </c>
      <c r="G13" s="33" t="n">
        <v>515.49</v>
      </c>
      <c r="H13" s="34"/>
      <c r="I13" s="34" t="n">
        <v>2</v>
      </c>
      <c r="J13" s="34"/>
      <c r="K13" s="34" t="n">
        <f aca="false">ROUND(H13*J13, 2)</f>
        <v>0</v>
      </c>
      <c r="L13" s="35"/>
    </row>
    <row r="14" customFormat="false" ht="31.5" hidden="false" customHeight="true" outlineLevel="2" collapsed="false">
      <c r="A14" s="30" t="s">
        <v>63</v>
      </c>
      <c r="B14" s="31"/>
      <c r="C14" s="31"/>
      <c r="D14" s="30" t="s">
        <v>64</v>
      </c>
      <c r="E14" s="30" t="s">
        <v>65</v>
      </c>
      <c r="F14" s="32" t="s">
        <v>56</v>
      </c>
      <c r="G14" s="33" t="n">
        <v>137.46</v>
      </c>
      <c r="H14" s="34"/>
      <c r="I14" s="34" t="n">
        <v>1</v>
      </c>
      <c r="J14" s="34"/>
      <c r="K14" s="34" t="n">
        <f aca="false">ROUND(H14*J14, 2)</f>
        <v>0</v>
      </c>
      <c r="L14" s="35"/>
    </row>
    <row r="15" customFormat="false" ht="32.25" hidden="false" customHeight="true" outlineLevel="2" collapsed="false">
      <c r="A15" s="30" t="s">
        <v>66</v>
      </c>
      <c r="B15" s="31"/>
      <c r="C15" s="31"/>
      <c r="D15" s="30" t="s">
        <v>67</v>
      </c>
      <c r="E15" s="30" t="s">
        <v>68</v>
      </c>
      <c r="F15" s="32" t="s">
        <v>56</v>
      </c>
      <c r="G15" s="33" t="n">
        <v>206.2</v>
      </c>
      <c r="H15" s="34"/>
      <c r="I15" s="34" t="n">
        <v>1</v>
      </c>
      <c r="J15" s="34"/>
      <c r="K15" s="34" t="n">
        <f aca="false">ROUND(H15*J15, 2)</f>
        <v>0</v>
      </c>
      <c r="L15" s="35"/>
    </row>
    <row r="16" customFormat="false" ht="31.5" hidden="false" customHeight="true" outlineLevel="2" collapsed="false">
      <c r="A16" s="30" t="s">
        <v>69</v>
      </c>
      <c r="B16" s="31"/>
      <c r="C16" s="31"/>
      <c r="D16" s="30" t="s">
        <v>70</v>
      </c>
      <c r="E16" s="30" t="s">
        <v>71</v>
      </c>
      <c r="F16" s="32" t="s">
        <v>56</v>
      </c>
      <c r="G16" s="33" t="n">
        <v>137.46</v>
      </c>
      <c r="H16" s="34"/>
      <c r="I16" s="34" t="n">
        <v>1</v>
      </c>
      <c r="J16" s="34"/>
      <c r="K16" s="34" t="n">
        <f aca="false">ROUND(H16*J16, 2)</f>
        <v>0</v>
      </c>
      <c r="L16" s="35"/>
    </row>
    <row r="17" customFormat="false" ht="24" hidden="false" customHeight="true" outlineLevel="2" collapsed="false">
      <c r="A17" s="30" t="s">
        <v>72</v>
      </c>
      <c r="B17" s="31"/>
      <c r="C17" s="31"/>
      <c r="D17" s="30" t="s">
        <v>73</v>
      </c>
      <c r="E17" s="30" t="s">
        <v>74</v>
      </c>
      <c r="F17" s="32" t="s">
        <v>56</v>
      </c>
      <c r="G17" s="33" t="n">
        <v>137.46</v>
      </c>
      <c r="H17" s="34"/>
      <c r="I17" s="34" t="n">
        <v>1</v>
      </c>
      <c r="J17" s="34"/>
      <c r="K17" s="34" t="n">
        <f aca="false">ROUND(H17*J17, 2)</f>
        <v>0</v>
      </c>
      <c r="L17" s="35"/>
    </row>
    <row r="18" customFormat="false" ht="24" hidden="false" customHeight="true" outlineLevel="2" collapsed="false">
      <c r="A18" s="30" t="s">
        <v>75</v>
      </c>
      <c r="B18" s="31"/>
      <c r="C18" s="31"/>
      <c r="D18" s="30" t="s">
        <v>76</v>
      </c>
      <c r="E18" s="30" t="s">
        <v>77</v>
      </c>
      <c r="F18" s="32" t="s">
        <v>56</v>
      </c>
      <c r="G18" s="33" t="n">
        <v>103.1</v>
      </c>
      <c r="H18" s="34"/>
      <c r="I18" s="34" t="n">
        <v>1</v>
      </c>
      <c r="J18" s="34"/>
      <c r="K18" s="34" t="n">
        <f aca="false">ROUND(H18*J18, 2)</f>
        <v>0</v>
      </c>
      <c r="L18" s="35"/>
    </row>
    <row r="19" customFormat="false" ht="23.25" hidden="false" customHeight="true" outlineLevel="2" collapsed="false">
      <c r="A19" s="30" t="s">
        <v>78</v>
      </c>
      <c r="B19" s="31"/>
      <c r="C19" s="31"/>
      <c r="D19" s="30" t="s">
        <v>79</v>
      </c>
      <c r="E19" s="30" t="s">
        <v>80</v>
      </c>
      <c r="F19" s="32" t="s">
        <v>56</v>
      </c>
      <c r="G19" s="33" t="n">
        <v>103.1</v>
      </c>
      <c r="H19" s="34"/>
      <c r="I19" s="34" t="n">
        <v>1</v>
      </c>
      <c r="J19" s="34"/>
      <c r="K19" s="34" t="n">
        <f aca="false">ROUND(H19*J19, 2)</f>
        <v>0</v>
      </c>
      <c r="L19" s="35"/>
    </row>
    <row r="20" customFormat="false" ht="21.75" hidden="false" customHeight="true" outlineLevel="2" collapsed="false">
      <c r="A20" s="30" t="s">
        <v>81</v>
      </c>
      <c r="B20" s="31"/>
      <c r="C20" s="31"/>
      <c r="D20" s="30" t="s">
        <v>82</v>
      </c>
      <c r="E20" s="30" t="s">
        <v>83</v>
      </c>
      <c r="F20" s="32" t="s">
        <v>56</v>
      </c>
      <c r="G20" s="33" t="n">
        <v>206.2</v>
      </c>
      <c r="H20" s="34"/>
      <c r="I20" s="34" t="n">
        <v>1</v>
      </c>
      <c r="J20" s="34"/>
      <c r="K20" s="34" t="n">
        <f aca="false">ROUND(H20*J20, 2)</f>
        <v>0</v>
      </c>
      <c r="L20" s="35"/>
    </row>
    <row r="21" customFormat="false" ht="15.75" hidden="false" customHeight="true" outlineLevel="1" collapsed="false">
      <c r="A21" s="26" t="s">
        <v>16</v>
      </c>
      <c r="B21" s="27"/>
      <c r="C21" s="27"/>
      <c r="D21" s="26" t="s">
        <v>48</v>
      </c>
      <c r="E21" s="26" t="s">
        <v>33</v>
      </c>
      <c r="F21" s="28"/>
      <c r="G21" s="27"/>
      <c r="H21" s="27"/>
      <c r="I21" s="27"/>
      <c r="J21" s="27"/>
      <c r="K21" s="29" t="n">
        <f aca="false">SUM(K22:K31)</f>
        <v>0</v>
      </c>
      <c r="L21" s="27"/>
    </row>
    <row r="22" customFormat="false" ht="15" hidden="false" customHeight="true" outlineLevel="2" collapsed="false">
      <c r="A22" s="30" t="s">
        <v>84</v>
      </c>
      <c r="B22" s="31"/>
      <c r="C22" s="31"/>
      <c r="D22" s="30" t="s">
        <v>85</v>
      </c>
      <c r="E22" s="30" t="s">
        <v>86</v>
      </c>
      <c r="F22" s="32" t="s">
        <v>56</v>
      </c>
      <c r="G22" s="33" t="n">
        <v>3.43</v>
      </c>
      <c r="H22" s="34"/>
      <c r="I22" s="34" t="n">
        <v>1</v>
      </c>
      <c r="J22" s="34"/>
      <c r="K22" s="34" t="n">
        <f aca="false">ROUND(H22*J22, 2)</f>
        <v>0</v>
      </c>
      <c r="L22" s="35"/>
    </row>
    <row r="23" customFormat="false" ht="32.25" hidden="false" customHeight="true" outlineLevel="2" collapsed="false">
      <c r="A23" s="30" t="s">
        <v>87</v>
      </c>
      <c r="B23" s="31"/>
      <c r="C23" s="31"/>
      <c r="D23" s="30" t="s">
        <v>88</v>
      </c>
      <c r="E23" s="30" t="s">
        <v>89</v>
      </c>
      <c r="F23" s="32" t="s">
        <v>90</v>
      </c>
      <c r="G23" s="33" t="n">
        <v>49</v>
      </c>
      <c r="H23" s="34"/>
      <c r="I23" s="34" t="n">
        <v>1</v>
      </c>
      <c r="J23" s="34"/>
      <c r="K23" s="34" t="n">
        <f aca="false">ROUND(H23*J23, 2)</f>
        <v>0</v>
      </c>
      <c r="L23" s="35"/>
    </row>
    <row r="24" customFormat="false" ht="23.25" hidden="false" customHeight="true" outlineLevel="2" collapsed="false">
      <c r="A24" s="30" t="s">
        <v>91</v>
      </c>
      <c r="B24" s="31"/>
      <c r="C24" s="31"/>
      <c r="D24" s="30" t="s">
        <v>92</v>
      </c>
      <c r="E24" s="30" t="s">
        <v>93</v>
      </c>
      <c r="F24" s="32" t="s">
        <v>94</v>
      </c>
      <c r="G24" s="33" t="n">
        <v>14</v>
      </c>
      <c r="H24" s="34"/>
      <c r="I24" s="34" t="n">
        <v>1</v>
      </c>
      <c r="J24" s="34"/>
      <c r="K24" s="34" t="n">
        <f aca="false">ROUND(H24*J24, 2)</f>
        <v>0</v>
      </c>
      <c r="L24" s="35"/>
    </row>
    <row r="25" customFormat="false" ht="24" hidden="false" customHeight="true" outlineLevel="2" collapsed="false">
      <c r="A25" s="30" t="s">
        <v>95</v>
      </c>
      <c r="B25" s="31"/>
      <c r="C25" s="31"/>
      <c r="D25" s="30" t="s">
        <v>96</v>
      </c>
      <c r="E25" s="30" t="s">
        <v>97</v>
      </c>
      <c r="F25" s="32" t="s">
        <v>56</v>
      </c>
      <c r="G25" s="33" t="n">
        <v>9.41</v>
      </c>
      <c r="H25" s="34"/>
      <c r="I25" s="34" t="n">
        <v>1</v>
      </c>
      <c r="J25" s="34"/>
      <c r="K25" s="34" t="n">
        <f aca="false">ROUND(H25*J25, 2)</f>
        <v>0</v>
      </c>
      <c r="L25" s="35"/>
    </row>
    <row r="26" customFormat="false" ht="23.25" hidden="false" customHeight="true" outlineLevel="2" collapsed="false">
      <c r="A26" s="30" t="s">
        <v>98</v>
      </c>
      <c r="B26" s="31"/>
      <c r="C26" s="31"/>
      <c r="D26" s="30" t="s">
        <v>99</v>
      </c>
      <c r="E26" s="30" t="s">
        <v>100</v>
      </c>
      <c r="F26" s="32" t="s">
        <v>56</v>
      </c>
      <c r="G26" s="33" t="n">
        <v>0.48</v>
      </c>
      <c r="H26" s="34"/>
      <c r="I26" s="34" t="n">
        <v>1</v>
      </c>
      <c r="J26" s="34"/>
      <c r="K26" s="34" t="n">
        <f aca="false">ROUND(H26*J26, 2)</f>
        <v>0</v>
      </c>
      <c r="L26" s="35"/>
    </row>
    <row r="27" customFormat="false" ht="21" hidden="false" customHeight="true" outlineLevel="2" collapsed="false">
      <c r="A27" s="30" t="s">
        <v>101</v>
      </c>
      <c r="B27" s="31"/>
      <c r="C27" s="31"/>
      <c r="D27" s="30" t="s">
        <v>102</v>
      </c>
      <c r="E27" s="30" t="s">
        <v>103</v>
      </c>
      <c r="F27" s="32" t="s">
        <v>104</v>
      </c>
      <c r="G27" s="33" t="n">
        <v>4.8</v>
      </c>
      <c r="H27" s="34"/>
      <c r="I27" s="34" t="n">
        <v>1</v>
      </c>
      <c r="J27" s="34"/>
      <c r="K27" s="34" t="n">
        <f aca="false">ROUND(H27*J27, 2)</f>
        <v>0</v>
      </c>
      <c r="L27" s="35"/>
    </row>
    <row r="28" customFormat="false" ht="31.5" hidden="false" customHeight="true" outlineLevel="2" collapsed="false">
      <c r="A28" s="30" t="s">
        <v>105</v>
      </c>
      <c r="B28" s="31"/>
      <c r="C28" s="31"/>
      <c r="D28" s="30" t="s">
        <v>106</v>
      </c>
      <c r="E28" s="30" t="s">
        <v>107</v>
      </c>
      <c r="F28" s="32" t="s">
        <v>104</v>
      </c>
      <c r="G28" s="33" t="n">
        <v>4.8</v>
      </c>
      <c r="H28" s="34"/>
      <c r="I28" s="34" t="n">
        <v>1</v>
      </c>
      <c r="J28" s="34"/>
      <c r="K28" s="34" t="n">
        <f aca="false">ROUND(H28*J28, 2)</f>
        <v>0</v>
      </c>
      <c r="L28" s="35"/>
    </row>
    <row r="29" customFormat="false" ht="23.25" hidden="false" customHeight="true" outlineLevel="2" collapsed="false">
      <c r="A29" s="30" t="s">
        <v>108</v>
      </c>
      <c r="B29" s="31"/>
      <c r="C29" s="31"/>
      <c r="D29" s="30" t="s">
        <v>109</v>
      </c>
      <c r="E29" s="30" t="s">
        <v>110</v>
      </c>
      <c r="F29" s="32" t="s">
        <v>104</v>
      </c>
      <c r="G29" s="33" t="n">
        <v>4.8</v>
      </c>
      <c r="H29" s="34"/>
      <c r="I29" s="34" t="n">
        <v>1</v>
      </c>
      <c r="J29" s="34"/>
      <c r="K29" s="34" t="n">
        <f aca="false">ROUND(H29*J29, 2)</f>
        <v>0</v>
      </c>
      <c r="L29" s="35"/>
    </row>
    <row r="30" customFormat="false" ht="24" hidden="false" customHeight="true" outlineLevel="2" collapsed="false">
      <c r="A30" s="30" t="s">
        <v>111</v>
      </c>
      <c r="B30" s="31"/>
      <c r="C30" s="31"/>
      <c r="D30" s="30" t="s">
        <v>112</v>
      </c>
      <c r="E30" s="30" t="s">
        <v>113</v>
      </c>
      <c r="F30" s="32" t="s">
        <v>104</v>
      </c>
      <c r="G30" s="33" t="n">
        <v>27.9</v>
      </c>
      <c r="H30" s="34"/>
      <c r="I30" s="34" t="n">
        <v>1</v>
      </c>
      <c r="J30" s="34"/>
      <c r="K30" s="34" t="n">
        <f aca="false">ROUND(H30*J30, 2)</f>
        <v>0</v>
      </c>
      <c r="L30" s="35"/>
    </row>
    <row r="31" customFormat="false" ht="40.5" hidden="false" customHeight="true" outlineLevel="2" collapsed="false">
      <c r="A31" s="30" t="s">
        <v>114</v>
      </c>
      <c r="B31" s="31"/>
      <c r="C31" s="31"/>
      <c r="D31" s="30" t="s">
        <v>115</v>
      </c>
      <c r="E31" s="30" t="s">
        <v>116</v>
      </c>
      <c r="F31" s="32" t="s">
        <v>90</v>
      </c>
      <c r="G31" s="33" t="n">
        <v>62</v>
      </c>
      <c r="H31" s="34"/>
      <c r="I31" s="34" t="n">
        <v>1</v>
      </c>
      <c r="J31" s="34"/>
      <c r="K31" s="34" t="n">
        <f aca="false">ROUND(H31*J31, 2)</f>
        <v>0</v>
      </c>
      <c r="L31" s="35"/>
    </row>
    <row r="32" customFormat="false" ht="15.75" hidden="false" customHeight="true" outlineLevel="1" collapsed="false">
      <c r="A32" s="26" t="s">
        <v>17</v>
      </c>
      <c r="B32" s="36"/>
      <c r="C32" s="36"/>
      <c r="D32" s="26" t="s">
        <v>48</v>
      </c>
      <c r="E32" s="26" t="s">
        <v>35</v>
      </c>
      <c r="F32" s="28"/>
      <c r="G32" s="27"/>
      <c r="H32" s="27"/>
      <c r="I32" s="27"/>
      <c r="J32" s="27"/>
      <c r="K32" s="29" t="n">
        <f aca="false">SUM(K33:K37)</f>
        <v>0</v>
      </c>
      <c r="L32" s="27"/>
    </row>
    <row r="33" customFormat="false" ht="33" hidden="false" customHeight="true" outlineLevel="2" collapsed="false">
      <c r="A33" s="30" t="s">
        <v>117</v>
      </c>
      <c r="B33" s="31"/>
      <c r="C33" s="31"/>
      <c r="D33" s="30" t="s">
        <v>118</v>
      </c>
      <c r="E33" s="30" t="s">
        <v>119</v>
      </c>
      <c r="F33" s="32" t="s">
        <v>104</v>
      </c>
      <c r="G33" s="33" t="n">
        <v>1582.89</v>
      </c>
      <c r="H33" s="34"/>
      <c r="I33" s="34" t="n">
        <v>1</v>
      </c>
      <c r="J33" s="34"/>
      <c r="K33" s="34" t="n">
        <f aca="false">ROUND(H33*J33, 2)</f>
        <v>0</v>
      </c>
      <c r="L33" s="35"/>
    </row>
    <row r="34" customFormat="false" ht="23.25" hidden="false" customHeight="true" outlineLevel="2" collapsed="false">
      <c r="A34" s="30" t="s">
        <v>120</v>
      </c>
      <c r="B34" s="31"/>
      <c r="C34" s="31"/>
      <c r="D34" s="30" t="s">
        <v>121</v>
      </c>
      <c r="E34" s="30" t="s">
        <v>122</v>
      </c>
      <c r="F34" s="32" t="s">
        <v>104</v>
      </c>
      <c r="G34" s="33" t="n">
        <v>1582.89</v>
      </c>
      <c r="H34" s="34"/>
      <c r="I34" s="34" t="n">
        <v>1</v>
      </c>
      <c r="J34" s="34"/>
      <c r="K34" s="34" t="n">
        <f aca="false">ROUND(H34*J34, 2)</f>
        <v>0</v>
      </c>
      <c r="L34" s="35"/>
    </row>
    <row r="35" customFormat="false" ht="33" hidden="false" customHeight="true" outlineLevel="2" collapsed="false">
      <c r="A35" s="30" t="s">
        <v>123</v>
      </c>
      <c r="B35" s="31"/>
      <c r="C35" s="31"/>
      <c r="D35" s="30" t="s">
        <v>124</v>
      </c>
      <c r="E35" s="30" t="s">
        <v>125</v>
      </c>
      <c r="F35" s="32" t="s">
        <v>104</v>
      </c>
      <c r="G35" s="33" t="n">
        <v>1582.89</v>
      </c>
      <c r="H35" s="34"/>
      <c r="I35" s="34" t="n">
        <v>1.33</v>
      </c>
      <c r="J35" s="34"/>
      <c r="K35" s="34" t="n">
        <f aca="false">ROUND(H35*J35, 2)</f>
        <v>0</v>
      </c>
      <c r="L35" s="35"/>
    </row>
    <row r="36" customFormat="false" ht="21" hidden="false" customHeight="true" outlineLevel="2" collapsed="false">
      <c r="A36" s="30" t="s">
        <v>126</v>
      </c>
      <c r="B36" s="31"/>
      <c r="C36" s="31"/>
      <c r="D36" s="30" t="s">
        <v>127</v>
      </c>
      <c r="E36" s="30" t="s">
        <v>128</v>
      </c>
      <c r="F36" s="32" t="s">
        <v>104</v>
      </c>
      <c r="G36" s="33" t="n">
        <v>115.5</v>
      </c>
      <c r="H36" s="34"/>
      <c r="I36" s="34" t="n">
        <v>1</v>
      </c>
      <c r="J36" s="34"/>
      <c r="K36" s="34" t="n">
        <f aca="false">ROUND(H36*J36, 2)</f>
        <v>0</v>
      </c>
      <c r="L36" s="35"/>
    </row>
    <row r="37" customFormat="false" ht="24" hidden="false" customHeight="true" outlineLevel="2" collapsed="false">
      <c r="A37" s="30" t="s">
        <v>129</v>
      </c>
      <c r="B37" s="31"/>
      <c r="C37" s="31"/>
      <c r="D37" s="30" t="s">
        <v>130</v>
      </c>
      <c r="E37" s="30" t="s">
        <v>131</v>
      </c>
      <c r="F37" s="32" t="s">
        <v>104</v>
      </c>
      <c r="G37" s="33" t="n">
        <v>115.5</v>
      </c>
      <c r="H37" s="34"/>
      <c r="I37" s="34" t="n">
        <v>1</v>
      </c>
      <c r="J37" s="34"/>
      <c r="K37" s="34" t="n">
        <f aca="false">ROUND(H37*J37, 2)</f>
        <v>0</v>
      </c>
      <c r="L37" s="35"/>
    </row>
  </sheetData>
  <mergeCells count="5">
    <mergeCell ref="A1:L1"/>
    <mergeCell ref="A2:B2"/>
    <mergeCell ref="C2:L2"/>
    <mergeCell ref="A3:B3"/>
    <mergeCell ref="C3:L3"/>
  </mergeCells>
  <printOptions headings="false" gridLines="false" gridLinesSet="true" horizontalCentered="false" verticalCentered="false"/>
  <pageMargins left="0.472222222222222" right="0.472222222222222" top="0.75" bottom="0.62986111111111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LibreOffice/6.0.2.1$Windows_X86_64 LibreOffice_project/f7f06a8f319e4b62f9bc5095aa112a65d2f3ac89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2020-07-01T14:51:59Z</dcterms:created>
  <dc:creator/>
  <dc:description/>
  <dc:language>pl-PL</dc:language>
  <cp:lastModifiedBy/>
  <dcterms:modified xsi:type="dcterms:W3CDTF">2020-07-01T15:23:17Z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</vt:lpwstr>
  </property>
</Properties>
</file>